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6\JN 022_2026 HE Formin LOT ZKK\RD\"/>
    </mc:Choice>
  </mc:AlternateContent>
  <xr:revisionPtr revIDLastSave="0" documentId="13_ncr:1_{730060CF-8DDB-40C5-8445-DB7A25CA1D30}" xr6:coauthVersionLast="47" xr6:coauthVersionMax="47" xr10:uidLastSave="{00000000-0000-0000-0000-000000000000}"/>
  <bookViews>
    <workbookView xWindow="28680" yWindow="-120" windowWidth="29040" windowHeight="15720" xr2:uid="{87B59E49-347E-458D-B8D3-EC30904C03C9}"/>
  </bookViews>
  <sheets>
    <sheet name="REKAPITULACIJA" sheetId="4" r:id="rId1"/>
    <sheet name="2. HE Formin (strojni del)" sheetId="2" r:id="rId2"/>
    <sheet name="5. Informativne cene" sheetId="5" r:id="rId3"/>
  </sheets>
  <definedNames>
    <definedName name="_xlnm.Print_Area" localSheetId="2">'5. Informativne cene'!$A$1:$C$9</definedName>
    <definedName name="_xlnm.Print_Area" localSheetId="0">REKAPITULACIJA!$A$1:$D$16</definedName>
  </definedNames>
  <calcPr calcId="191028" iterate="1" iterateDelta="0.0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2" l="1"/>
  <c r="F84" i="2"/>
  <c r="F81" i="2"/>
  <c r="F78" i="2"/>
  <c r="F74" i="2"/>
  <c r="F71" i="2"/>
  <c r="F55" i="2"/>
  <c r="F52" i="2"/>
  <c r="F49" i="2"/>
  <c r="F44" i="2"/>
  <c r="F40" i="2"/>
  <c r="F36" i="2"/>
  <c r="F20" i="2"/>
  <c r="F15" i="2"/>
  <c r="F105" i="2"/>
  <c r="F103" i="2" s="1"/>
  <c r="F99" i="2"/>
  <c r="F100" i="2"/>
  <c r="F69" i="2"/>
  <c r="F64" i="2" s="1"/>
  <c r="F62" i="2" s="1"/>
  <c r="F34" i="2"/>
  <c r="F28" i="2" s="1"/>
  <c r="F26" i="2" s="1"/>
  <c r="F97" i="2" l="1"/>
  <c r="F18" i="2"/>
  <c r="F17" i="2"/>
  <c r="F60" i="2" l="1"/>
  <c r="F59" i="2"/>
  <c r="F6" i="2"/>
  <c r="F7" i="2"/>
  <c r="F101" i="2"/>
  <c r="F95" i="2" s="1"/>
  <c r="F98" i="2"/>
  <c r="F93" i="2"/>
  <c r="F92" i="2"/>
  <c r="F91" i="2"/>
  <c r="F87" i="2"/>
  <c r="F86" i="2"/>
  <c r="F82" i="2"/>
  <c r="F79" i="2"/>
  <c r="F76" i="2"/>
  <c r="F75" i="2"/>
  <c r="F72" i="2"/>
  <c r="F46" i="2"/>
  <c r="F47" i="2"/>
  <c r="F24" i="2"/>
  <c r="F23" i="2"/>
  <c r="F22" i="2"/>
  <c r="F68" i="2" l="1"/>
  <c r="F67" i="2"/>
  <c r="F66" i="2"/>
  <c r="F65" i="2"/>
  <c r="F53" i="2" l="1"/>
  <c r="F50" i="2"/>
  <c r="F37" i="2"/>
  <c r="F38" i="2"/>
  <c r="F42" i="2"/>
  <c r="F45" i="2"/>
  <c r="F41" i="2"/>
  <c r="F58" i="2" l="1"/>
  <c r="F56" i="2"/>
  <c r="F33" i="2"/>
  <c r="F32" i="2"/>
  <c r="F31" i="2"/>
  <c r="F30" i="2"/>
  <c r="F29" i="2"/>
  <c r="F13" i="2"/>
  <c r="F12" i="2"/>
  <c r="F11" i="2"/>
  <c r="F4" i="2"/>
  <c r="F9" i="2" l="1"/>
  <c r="F107" i="2" s="1"/>
  <c r="D4" i="4" l="1"/>
  <c r="D6" i="4" s="1"/>
  <c r="D5" i="4" l="1"/>
  <c r="D7" i="4" s="1"/>
</calcChain>
</file>

<file path=xl/sharedStrings.xml><?xml version="1.0" encoding="utf-8"?>
<sst xmlns="http://schemas.openxmlformats.org/spreadsheetml/2006/main" count="229" uniqueCount="181">
  <si>
    <t>LIST</t>
  </si>
  <si>
    <t>Opis</t>
  </si>
  <si>
    <t>/</t>
  </si>
  <si>
    <t>VREDNOST (EUR brez DDV)</t>
  </si>
  <si>
    <t>1</t>
  </si>
  <si>
    <t>2</t>
  </si>
  <si>
    <t>2. HE Formin (strojni del)</t>
  </si>
  <si>
    <t>3</t>
  </si>
  <si>
    <t>4</t>
  </si>
  <si>
    <t xml:space="preserve">SKUPNA CENA </t>
  </si>
  <si>
    <t>a)</t>
  </si>
  <si>
    <t>Nepredvidena dela strojno</t>
  </si>
  <si>
    <t>SKUPNA PONUDBENA CENA</t>
  </si>
  <si>
    <t>Osnovna pogodba</t>
  </si>
  <si>
    <t>Št.</t>
  </si>
  <si>
    <t>Predmet kontrole</t>
  </si>
  <si>
    <t>Enota</t>
  </si>
  <si>
    <t>Količina</t>
  </si>
  <si>
    <t>Cena na enoto (EUR)</t>
  </si>
  <si>
    <t>Vrednost (EUR)</t>
  </si>
  <si>
    <t>1.1</t>
  </si>
  <si>
    <t>ura</t>
  </si>
  <si>
    <t>2.1</t>
  </si>
  <si>
    <t>komplet</t>
  </si>
  <si>
    <t>2.2</t>
  </si>
  <si>
    <t>2.3</t>
  </si>
  <si>
    <t>3.1</t>
  </si>
  <si>
    <t>mož/dan</t>
  </si>
  <si>
    <t>3.2</t>
  </si>
  <si>
    <t>4.1</t>
  </si>
  <si>
    <t>4.2</t>
  </si>
  <si>
    <t>4.3</t>
  </si>
  <si>
    <t>5</t>
  </si>
  <si>
    <t>5.1</t>
  </si>
  <si>
    <t>6</t>
  </si>
  <si>
    <t>6.1</t>
  </si>
  <si>
    <t>7</t>
  </si>
  <si>
    <t>7.1</t>
  </si>
  <si>
    <t xml:space="preserve">SKUPAJ </t>
  </si>
  <si>
    <t>Zunanje kontrole strojnih delov in naprav ter izdelava strokovne ocene rekonstrukcije HE Formin</t>
  </si>
  <si>
    <t>Vključuje: LOT TG, LOT HMO</t>
  </si>
  <si>
    <t>Pregledi dokumentacije (SKLOP TG IN HMO):</t>
  </si>
  <si>
    <t>1.2</t>
  </si>
  <si>
    <t xml:space="preserve">Pregledi PZI dokumentacije za potrebe izvajanja strokovnih pregledov, preizkusov in meritev pri proizvajalcih opreme in na objektu, glede predvidene tehnološke zasnove ter vgrajene opreme </t>
  </si>
  <si>
    <t>Pregledi celovitosti predložene atestne dokumentacije in drugih dokazil o kvaliteti vgrajene opreme, naprav in napeljav ter rezultatov meritev, ki jih opravijo izvajalci del, dobavitelji opreme oziroma druge pooblaščene institucije in so del dokazila o zanesljivosti objekta</t>
  </si>
  <si>
    <t>Pregledi, preizkusi in meritve v tovarnah proizvajalcev  (FAT) (SKLOP TG IN HMO)</t>
  </si>
  <si>
    <t>Pregled programov prevzemanja in usklajevanje s standardi ter zahtevami naročnika (QA/QC)</t>
  </si>
  <si>
    <t xml:space="preserve">Sodelovanje na prevzemu (FAT) Hidromehanske opreme </t>
  </si>
  <si>
    <t>Pregledi, preizkusi in meritve na objektu (SKLOP TG IN HMO) (SAT)</t>
  </si>
  <si>
    <t>Sodelovanje na prevzemu (SAT) Hidromehanske opreme</t>
  </si>
  <si>
    <t>Geodestske meritve</t>
  </si>
  <si>
    <t>Izvajanje nadzora nad geodetskimi meritvami na objektu s poročilom</t>
  </si>
  <si>
    <t>kos</t>
  </si>
  <si>
    <t>Pregled izvedenih geodetskih poročil izvajalcev</t>
  </si>
  <si>
    <t>Izvedba neodvisnih kontrolnih meritev</t>
  </si>
  <si>
    <r>
      <t xml:space="preserve">Izvajanje samostojnih pregledov in meritev pri LOT TG (Turbinska in generatorska oprema):
</t>
    </r>
    <r>
      <rPr>
        <i/>
        <sz val="10"/>
        <color theme="1"/>
        <rFont val="Aptos Narrow"/>
        <family val="2"/>
        <scheme val="minor"/>
      </rPr>
      <t>*skladno s prilogo projektne naloge</t>
    </r>
  </si>
  <si>
    <t>Pregledi izvajanja kontrol (Neporušne [NDT] kontrole):</t>
  </si>
  <si>
    <t>5.1.1</t>
  </si>
  <si>
    <t>Izvajanje VT kontrole (vizualne)</t>
  </si>
  <si>
    <t>5.1.2</t>
  </si>
  <si>
    <t>Izvajanje  PT kontrole (penetrant)</t>
  </si>
  <si>
    <t>5.1.3</t>
  </si>
  <si>
    <t>Izvajanje  MT kontrole (magnetofluks)</t>
  </si>
  <si>
    <t>5.1.4</t>
  </si>
  <si>
    <t>Izvajanje  UT kontrole (ultrazvok)</t>
  </si>
  <si>
    <t>5.1.5</t>
  </si>
  <si>
    <t>Izvajanje  RT kontrole (rentgen)</t>
  </si>
  <si>
    <t>5.1.6</t>
  </si>
  <si>
    <t>Pregled poročil izvedenih kontrol s strani dobavitelja opreme</t>
  </si>
  <si>
    <t>število</t>
  </si>
  <si>
    <t>5.2</t>
  </si>
  <si>
    <t>Kontrole materialov (skladno s prilogo)</t>
  </si>
  <si>
    <t>5.2.2</t>
  </si>
  <si>
    <t>Meritve mehanskih lastnosti materiala EN 10204 3.1 /3.2 (Rp0,2, Rm, trdota, žilavost,...)</t>
  </si>
  <si>
    <t>5.2.3</t>
  </si>
  <si>
    <t>Analize kemična sestave materiala 
EN 10204 3.1/3.2</t>
  </si>
  <si>
    <t>5.3</t>
  </si>
  <si>
    <t>Identifikacija materiala in žigosanje (skladno s prilogo)</t>
  </si>
  <si>
    <t>5.3.1</t>
  </si>
  <si>
    <t>Identifikacija materiala in žigosanje ulitka</t>
  </si>
  <si>
    <t>5.3.2</t>
  </si>
  <si>
    <t>Identifikacija materiala in žigosanje odkovka</t>
  </si>
  <si>
    <t>5.4</t>
  </si>
  <si>
    <t>Homogenosti materiala</t>
  </si>
  <si>
    <t>5.4.1</t>
  </si>
  <si>
    <t>Kontrola površinske homogenosti (pred/po obdelavi) EN 10204 3.2</t>
  </si>
  <si>
    <t>5.4.2</t>
  </si>
  <si>
    <t>Kontrola volumetrične homogenosti (pred/po obdelavi) EN 10204 3.2</t>
  </si>
  <si>
    <t>5.4.3</t>
  </si>
  <si>
    <t>Garantirane volumetrične homogenosti pločevine ≥ 20mm EN 10204 3.1</t>
  </si>
  <si>
    <t>5.5</t>
  </si>
  <si>
    <t>Površinske kontrole</t>
  </si>
  <si>
    <t>5.5.1</t>
  </si>
  <si>
    <t>Meritev hrapavosti površine po obdelavi</t>
  </si>
  <si>
    <t>5.6</t>
  </si>
  <si>
    <t>Statično uravnoteženje</t>
  </si>
  <si>
    <t>5.6.1</t>
  </si>
  <si>
    <t>Meritve statičnega uravnoteženja</t>
  </si>
  <si>
    <t>5.7</t>
  </si>
  <si>
    <t>Dimenzijske kontrole komponent strojev in naprav</t>
  </si>
  <si>
    <t>5.7.1</t>
  </si>
  <si>
    <t>Dimenzijske kontrole za sklop TG</t>
  </si>
  <si>
    <t>5.8</t>
  </si>
  <si>
    <t>Meritve in preizkusi na mestu vgradnje</t>
  </si>
  <si>
    <t>5.8.1</t>
  </si>
  <si>
    <t>Meritve med montažo sklop TG</t>
  </si>
  <si>
    <t>5.8.2</t>
  </si>
  <si>
    <t>Funkcijski preizkusi vgrajene opreme</t>
  </si>
  <si>
    <r>
      <t xml:space="preserve">Izvajanje samostojnih pregledov in meritev pri LOT HMO (Hidromehanska oprema):
</t>
    </r>
    <r>
      <rPr>
        <sz val="11"/>
        <color theme="1"/>
        <rFont val="Aptos Narrow"/>
        <family val="2"/>
        <scheme val="minor"/>
      </rPr>
      <t>*skladno s prilogo</t>
    </r>
  </si>
  <si>
    <t xml:space="preserve">Pregledi izvajanja kontrol (Neporušne [NDT] kontrole): </t>
  </si>
  <si>
    <t>6.1.1</t>
  </si>
  <si>
    <t>6.1.2</t>
  </si>
  <si>
    <t>Izvajanje PT kontrole (penetrant)</t>
  </si>
  <si>
    <t>6.1.3</t>
  </si>
  <si>
    <t>Izvajanje MT kontrole (magnetofluks)</t>
  </si>
  <si>
    <t>6.1.4</t>
  </si>
  <si>
    <t>Izvajanje UT kontrole (ultrazvok)</t>
  </si>
  <si>
    <t>6.1.5</t>
  </si>
  <si>
    <t>6.2</t>
  </si>
  <si>
    <t>6.2.1</t>
  </si>
  <si>
    <t>Dimenzijske kontrole za sklop HMO</t>
  </si>
  <si>
    <t>6.3</t>
  </si>
  <si>
    <t>6.3.1</t>
  </si>
  <si>
    <t>Meritve LOT HMO</t>
  </si>
  <si>
    <t>6.3.2</t>
  </si>
  <si>
    <t>Mehanski preizkusi vgrajene opreme</t>
  </si>
  <si>
    <t>6.4</t>
  </si>
  <si>
    <t xml:space="preserve">Kontrola pripravljenosti površin </t>
  </si>
  <si>
    <t>6.4.1</t>
  </si>
  <si>
    <t>Kontrola pripravljenosti površin (Sa2,5) pred nanosom prvega nanosa premaza                    ISO 8501, ISO 8502, ISO 8503</t>
  </si>
  <si>
    <t>6.5</t>
  </si>
  <si>
    <t xml:space="preserve">Kontrola oprijemaprotikorozijske zaščite </t>
  </si>
  <si>
    <t>6.5.1</t>
  </si>
  <si>
    <t>Kontrola oprijemaprotikorozijske zaščite ISO 4624</t>
  </si>
  <si>
    <t>Stroški potovanj (LOT TG in LOT HMO) NABAVA</t>
  </si>
  <si>
    <t>7.2</t>
  </si>
  <si>
    <t>Stroški potovanj tujina (Evropa)</t>
  </si>
  <si>
    <t>obisk</t>
  </si>
  <si>
    <t>Stroški potovanj tujina (izven Evrope)</t>
  </si>
  <si>
    <t>8</t>
  </si>
  <si>
    <t>Pregledi in meritve PKZ zaščite (SKLOP TG IN HMO)</t>
  </si>
  <si>
    <t>8.1</t>
  </si>
  <si>
    <t>Kontrola kvalitete priprave površin</t>
  </si>
  <si>
    <t>8.2</t>
  </si>
  <si>
    <t>Kontrola izvedene PKZ zaščite</t>
  </si>
  <si>
    <t>8.3</t>
  </si>
  <si>
    <t>Izdelava tehničnih poročil PKZ zaščite</t>
  </si>
  <si>
    <t>9</t>
  </si>
  <si>
    <t>Poročila in strokovne ocene (SKLOP TG IN HMO)</t>
  </si>
  <si>
    <t>9.1</t>
  </si>
  <si>
    <t>Poročila o izvedenih pregledih in meritvah</t>
  </si>
  <si>
    <t>9.2</t>
  </si>
  <si>
    <t>9.3</t>
  </si>
  <si>
    <t>10</t>
  </si>
  <si>
    <t>Sodelovanje na pregledih in sestankih</t>
  </si>
  <si>
    <t>10.1</t>
  </si>
  <si>
    <t>CENE POSTAVK</t>
  </si>
  <si>
    <t>*v kolikor bi bilo potrebno zaradi dodatnih del angažirati dodatne strokovnjake naj se v spodnjo tabelo vpišejo cene urne postavke za spodaj zapisane pozicije</t>
  </si>
  <si>
    <t>Poz.</t>
  </si>
  <si>
    <r>
      <t>Kilometrina [</t>
    </r>
    <r>
      <rPr>
        <sz val="11"/>
        <color theme="1"/>
        <rFont val="Aptos Narrow"/>
        <family val="2"/>
      </rPr>
      <t>€/km]</t>
    </r>
  </si>
  <si>
    <t>Sodelovanje na prevzemu (FAT) Turbinske/generatorske opreme - strojna oprema</t>
  </si>
  <si>
    <t>Sodelovanje na prevzemu (SAT) Turbinske/generatorske opreme - strojna oprema</t>
  </si>
  <si>
    <t>9.4</t>
  </si>
  <si>
    <t>9.5</t>
  </si>
  <si>
    <t>Delne strokovne ocene (AG2)</t>
  </si>
  <si>
    <t>Delne strokovne ocene (AG1)</t>
  </si>
  <si>
    <t>Delne strokovne ocene (HMO)</t>
  </si>
  <si>
    <t>Skupna strokovna ocena za strojni del</t>
  </si>
  <si>
    <t xml:space="preserve">Sodelovanje na internih  tehničnih pregledih in tehničnem pregledu na objektu </t>
  </si>
  <si>
    <r>
      <rPr>
        <b/>
        <sz val="22"/>
        <color theme="1"/>
        <rFont val="Aptos Narrow"/>
        <family val="2"/>
        <scheme val="minor"/>
      </rPr>
      <t>REKAPITULACIJA LOT ZKK - STROJNO</t>
    </r>
    <r>
      <rPr>
        <sz val="16"/>
        <color theme="1"/>
        <rFont val="Aptos Narrow"/>
        <family val="2"/>
        <scheme val="minor"/>
      </rPr>
      <t xml:space="preserve">
Rekonstrukcija HE Formin in jezu Markovci</t>
    </r>
  </si>
  <si>
    <r>
      <t>Cena [</t>
    </r>
    <r>
      <rPr>
        <b/>
        <sz val="11"/>
        <color theme="1"/>
        <rFont val="Aptos Narrow"/>
        <family val="2"/>
      </rPr>
      <t>€]</t>
    </r>
  </si>
  <si>
    <t>NDT kontrolor  (STR) [€/uro]</t>
  </si>
  <si>
    <t>Frosio kontrolor (STR) [€/uro]</t>
  </si>
  <si>
    <t>Strokovnjak za lastnosti materiala (STR) [€/uro]</t>
  </si>
  <si>
    <t>Dnevnica SLO [€]</t>
  </si>
  <si>
    <t>Dnevnica Tujina [€]</t>
  </si>
  <si>
    <t>Opombe:</t>
  </si>
  <si>
    <t xml:space="preserve">Že vstavljene formule v tabeli so ponudnikom v pomoč, vendar je ponudnik sam odgovoren za pravilnost in je </t>
  </si>
  <si>
    <t>dolžan preveriti ustreznost formul.</t>
  </si>
  <si>
    <t>Cene ne vsebujejo DDV.</t>
  </si>
  <si>
    <t xml:space="preserve">Kraj in 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</si>
</sst>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color rgb="FFFF0000"/>
      <name val="Aptos Narrow"/>
      <family val="2"/>
      <charset val="238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64" fontId="0" fillId="0" borderId="10" xfId="0" applyNumberFormat="1" applyBorder="1" applyAlignment="1">
      <alignment wrapText="1"/>
    </xf>
    <xf numFmtId="0" fontId="8" fillId="5" borderId="10" xfId="0" applyFont="1" applyFill="1" applyBorder="1" applyAlignment="1">
      <alignment wrapText="1"/>
    </xf>
    <xf numFmtId="0" fontId="0" fillId="0" borderId="0" xfId="0" applyProtection="1">
      <protection locked="0"/>
    </xf>
    <xf numFmtId="164" fontId="4" fillId="0" borderId="8" xfId="1" applyNumberFormat="1" applyFont="1" applyBorder="1" applyAlignment="1" applyProtection="1">
      <alignment horizontal="center" vertical="center"/>
      <protection locked="0"/>
    </xf>
    <xf numFmtId="16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center"/>
    </xf>
    <xf numFmtId="164" fontId="9" fillId="2" borderId="30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center" vertical="center"/>
    </xf>
    <xf numFmtId="0" fontId="0" fillId="0" borderId="8" xfId="1" applyFont="1" applyBorder="1" applyAlignment="1">
      <alignment horizontal="left" vertical="center" wrapText="1"/>
    </xf>
    <xf numFmtId="164" fontId="4" fillId="0" borderId="9" xfId="1" applyNumberFormat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center" vertical="center"/>
    </xf>
    <xf numFmtId="0" fontId="0" fillId="0" borderId="10" xfId="1" applyFont="1" applyBorder="1" applyAlignment="1">
      <alignment horizontal="left" vertical="center" wrapText="1"/>
    </xf>
    <xf numFmtId="164" fontId="4" fillId="0" borderId="10" xfId="1" applyNumberFormat="1" applyFont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vertical="center"/>
    </xf>
    <xf numFmtId="164" fontId="9" fillId="2" borderId="30" xfId="1" applyNumberFormat="1" applyFont="1" applyFill="1" applyBorder="1" applyAlignment="1">
      <alignment vertical="center"/>
    </xf>
    <xf numFmtId="0" fontId="0" fillId="0" borderId="25" xfId="1" applyFont="1" applyBorder="1" applyAlignment="1">
      <alignment horizontal="right" vertical="center" wrapText="1"/>
    </xf>
    <xf numFmtId="9" fontId="4" fillId="0" borderId="25" xfId="1" applyNumberFormat="1" applyFont="1" applyBorder="1" applyAlignment="1">
      <alignment horizontal="center" vertical="center"/>
    </xf>
    <xf numFmtId="164" fontId="4" fillId="0" borderId="29" xfId="1" applyNumberFormat="1" applyFont="1" applyBorder="1" applyAlignment="1">
      <alignment horizontal="center" vertical="center"/>
    </xf>
    <xf numFmtId="0" fontId="2" fillId="2" borderId="26" xfId="1" applyFont="1" applyFill="1" applyBorder="1" applyAlignment="1">
      <alignment vertical="center"/>
    </xf>
    <xf numFmtId="0" fontId="8" fillId="2" borderId="27" xfId="1" applyFont="1" applyFill="1" applyBorder="1" applyAlignment="1">
      <alignment vertical="center" wrapText="1"/>
    </xf>
    <xf numFmtId="0" fontId="4" fillId="2" borderId="27" xfId="1" applyFont="1" applyFill="1" applyBorder="1" applyAlignment="1">
      <alignment vertical="center"/>
    </xf>
    <xf numFmtId="164" fontId="9" fillId="2" borderId="28" xfId="1" applyNumberFormat="1" applyFont="1" applyFill="1" applyBorder="1" applyAlignment="1">
      <alignment vertical="center"/>
    </xf>
    <xf numFmtId="0" fontId="4" fillId="2" borderId="8" xfId="1" applyFont="1" applyFill="1" applyBorder="1" applyProtection="1">
      <protection locked="0"/>
    </xf>
    <xf numFmtId="164" fontId="4" fillId="2" borderId="8" xfId="1" applyNumberFormat="1" applyFont="1" applyFill="1" applyBorder="1" applyProtection="1">
      <protection locked="0"/>
    </xf>
    <xf numFmtId="164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Protection="1">
      <protection locked="0"/>
    </xf>
    <xf numFmtId="0" fontId="4" fillId="0" borderId="17" xfId="1" applyFont="1" applyBorder="1" applyProtection="1">
      <protection locked="0"/>
    </xf>
    <xf numFmtId="0" fontId="1" fillId="0" borderId="0" xfId="1"/>
    <xf numFmtId="0" fontId="2" fillId="0" borderId="0" xfId="1" applyFont="1"/>
    <xf numFmtId="0" fontId="5" fillId="0" borderId="0" xfId="1" applyFont="1"/>
    <xf numFmtId="0" fontId="2" fillId="0" borderId="3" xfId="1" applyFont="1" applyBorder="1" applyAlignment="1">
      <alignment wrapText="1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1" fillId="2" borderId="8" xfId="1" applyFill="1" applyBorder="1"/>
    <xf numFmtId="0" fontId="4" fillId="2" borderId="8" xfId="1" applyFont="1" applyFill="1" applyBorder="1"/>
    <xf numFmtId="164" fontId="9" fillId="2" borderId="9" xfId="1" applyNumberFormat="1" applyFont="1" applyFill="1" applyBorder="1"/>
    <xf numFmtId="0" fontId="4" fillId="0" borderId="10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49" fontId="6" fillId="2" borderId="12" xfId="1" applyNumberFormat="1" applyFont="1" applyFill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4" xfId="1" applyFont="1" applyBorder="1"/>
    <xf numFmtId="0" fontId="1" fillId="0" borderId="10" xfId="1" applyBorder="1" applyAlignment="1">
      <alignment horizontal="center" vertical="center"/>
    </xf>
    <xf numFmtId="49" fontId="0" fillId="0" borderId="13" xfId="1" applyNumberFormat="1" applyFont="1" applyBorder="1" applyAlignment="1">
      <alignment horizontal="center" vertical="center"/>
    </xf>
    <xf numFmtId="0" fontId="0" fillId="0" borderId="14" xfId="1" applyFont="1" applyBorder="1" applyAlignment="1">
      <alignment horizontal="left" vertical="center" wrapText="1"/>
    </xf>
    <xf numFmtId="0" fontId="0" fillId="0" borderId="14" xfId="1" applyFont="1" applyBorder="1" applyAlignment="1">
      <alignment horizontal="center" vertical="center"/>
    </xf>
    <xf numFmtId="164" fontId="4" fillId="0" borderId="15" xfId="1" applyNumberFormat="1" applyFont="1" applyBorder="1"/>
    <xf numFmtId="49" fontId="1" fillId="0" borderId="13" xfId="1" applyNumberFormat="1" applyBorder="1"/>
    <xf numFmtId="0" fontId="1" fillId="0" borderId="14" xfId="1" applyBorder="1" applyAlignment="1">
      <alignment wrapText="1"/>
    </xf>
    <xf numFmtId="0" fontId="1" fillId="0" borderId="14" xfId="1" applyBorder="1"/>
    <xf numFmtId="49" fontId="1" fillId="0" borderId="16" xfId="1" applyNumberFormat="1" applyBorder="1"/>
    <xf numFmtId="0" fontId="2" fillId="0" borderId="17" xfId="1" applyFont="1" applyBorder="1" applyAlignment="1">
      <alignment horizontal="right" wrapText="1"/>
    </xf>
    <xf numFmtId="0" fontId="1" fillId="0" borderId="17" xfId="1" applyBorder="1"/>
    <xf numFmtId="164" fontId="17" fillId="2" borderId="10" xfId="1" applyNumberFormat="1" applyFont="1" applyFill="1" applyBorder="1" applyAlignment="1" applyProtection="1">
      <alignment horizontal="center" vertical="center"/>
      <protection locked="0"/>
    </xf>
    <xf numFmtId="164" fontId="25" fillId="0" borderId="10" xfId="1" applyNumberFormat="1" applyFont="1" applyBorder="1" applyAlignment="1" applyProtection="1">
      <alignment horizontal="center" vertical="center"/>
      <protection locked="0"/>
    </xf>
    <xf numFmtId="164" fontId="4" fillId="4" borderId="10" xfId="1" applyNumberFormat="1" applyFont="1" applyFill="1" applyBorder="1" applyAlignment="1" applyProtection="1">
      <alignment horizontal="center" vertical="center"/>
      <protection locked="0"/>
    </xf>
    <xf numFmtId="164" fontId="4" fillId="3" borderId="10" xfId="1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/>
    <xf numFmtId="164" fontId="2" fillId="0" borderId="6" xfId="1" applyNumberFormat="1" applyFont="1" applyBorder="1" applyAlignment="1">
      <alignment horizontal="center" wrapText="1"/>
    </xf>
    <xf numFmtId="0" fontId="21" fillId="7" borderId="10" xfId="1" applyFont="1" applyFill="1" applyBorder="1" applyAlignment="1">
      <alignment horizontal="center" vertical="center" wrapText="1"/>
    </xf>
    <xf numFmtId="0" fontId="22" fillId="7" borderId="10" xfId="1" applyFont="1" applyFill="1" applyBorder="1" applyAlignment="1">
      <alignment horizontal="center" vertical="center"/>
    </xf>
    <xf numFmtId="0" fontId="0" fillId="0" borderId="8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/>
    </xf>
    <xf numFmtId="0" fontId="22" fillId="2" borderId="10" xfId="1" applyFont="1" applyFill="1" applyBorder="1" applyAlignment="1">
      <alignment horizontal="center" vertical="center"/>
    </xf>
    <xf numFmtId="0" fontId="0" fillId="0" borderId="10" xfId="1" applyFont="1" applyBorder="1" applyAlignment="1">
      <alignment horizontal="center" vertical="center" wrapText="1"/>
    </xf>
    <xf numFmtId="49" fontId="24" fillId="2" borderId="12" xfId="1" applyNumberFormat="1" applyFont="1" applyFill="1" applyBorder="1" applyAlignment="1">
      <alignment horizontal="center" vertical="center"/>
    </xf>
    <xf numFmtId="0" fontId="24" fillId="2" borderId="10" xfId="1" applyFont="1" applyFill="1" applyBorder="1" applyAlignment="1">
      <alignment horizontal="left" vertical="center" wrapText="1"/>
    </xf>
    <xf numFmtId="0" fontId="16" fillId="2" borderId="10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164" fontId="26" fillId="2" borderId="9" xfId="1" applyNumberFormat="1" applyFont="1" applyFill="1" applyBorder="1"/>
    <xf numFmtId="164" fontId="18" fillId="2" borderId="9" xfId="1" applyNumberFormat="1" applyFont="1" applyFill="1" applyBorder="1"/>
    <xf numFmtId="49" fontId="25" fillId="0" borderId="12" xfId="1" applyNumberFormat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49" fontId="6" fillId="4" borderId="12" xfId="1" applyNumberFormat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left" vertical="center" wrapText="1"/>
    </xf>
    <xf numFmtId="0" fontId="1" fillId="4" borderId="10" xfId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164" fontId="9" fillId="4" borderId="9" xfId="1" applyNumberFormat="1" applyFont="1" applyFill="1" applyBorder="1"/>
    <xf numFmtId="49" fontId="4" fillId="3" borderId="12" xfId="1" applyNumberFormat="1" applyFont="1" applyFill="1" applyBorder="1" applyAlignment="1">
      <alignment horizontal="center" vertical="center"/>
    </xf>
    <xf numFmtId="0" fontId="0" fillId="3" borderId="10" xfId="1" applyFont="1" applyFill="1" applyBorder="1" applyAlignment="1">
      <alignment horizontal="left" vertical="center" wrapText="1"/>
    </xf>
    <xf numFmtId="0" fontId="1" fillId="3" borderId="10" xfId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164" fontId="4" fillId="3" borderId="11" xfId="1" applyNumberFormat="1" applyFont="1" applyFill="1" applyBorder="1" applyAlignment="1">
      <alignment horizontal="right" vertical="center"/>
    </xf>
    <xf numFmtId="0" fontId="19" fillId="0" borderId="0" xfId="0" applyFont="1"/>
    <xf numFmtId="164" fontId="0" fillId="0" borderId="0" xfId="0" applyNumberFormat="1"/>
    <xf numFmtId="0" fontId="19" fillId="3" borderId="10" xfId="1" applyFont="1" applyFill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0" fontId="0" fillId="0" borderId="10" xfId="0" applyBorder="1"/>
    <xf numFmtId="49" fontId="4" fillId="3" borderId="12" xfId="1" quotePrefix="1" applyNumberFormat="1" applyFont="1" applyFill="1" applyBorder="1" applyAlignment="1">
      <alignment horizontal="center" vertical="center"/>
    </xf>
    <xf numFmtId="0" fontId="22" fillId="3" borderId="10" xfId="1" applyFont="1" applyFill="1" applyBorder="1" applyAlignment="1">
      <alignment horizontal="center" vertical="center"/>
    </xf>
    <xf numFmtId="49" fontId="26" fillId="2" borderId="12" xfId="1" applyNumberFormat="1" applyFont="1" applyFill="1" applyBorder="1" applyAlignment="1">
      <alignment horizontal="center" vertical="center"/>
    </xf>
    <xf numFmtId="0" fontId="23" fillId="2" borderId="10" xfId="1" applyFont="1" applyFill="1" applyBorder="1" applyAlignment="1">
      <alignment horizontal="center" vertical="center"/>
    </xf>
    <xf numFmtId="0" fontId="25" fillId="2" borderId="10" xfId="1" applyFont="1" applyFill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49" fontId="4" fillId="0" borderId="12" xfId="1" quotePrefix="1" applyNumberFormat="1" applyFont="1" applyBorder="1" applyAlignment="1">
      <alignment horizontal="center" vertical="center"/>
    </xf>
    <xf numFmtId="164" fontId="4" fillId="0" borderId="17" xfId="1" applyNumberFormat="1" applyFont="1" applyBorder="1"/>
    <xf numFmtId="164" fontId="9" fillId="0" borderId="18" xfId="1" applyNumberFormat="1" applyFont="1" applyBorder="1" applyAlignment="1">
      <alignment horizontal="right" vertical="center"/>
    </xf>
    <xf numFmtId="0" fontId="10" fillId="0" borderId="19" xfId="0" applyFont="1" applyBorder="1" applyAlignment="1">
      <alignment horizontal="center" wrapText="1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13" fillId="0" borderId="10" xfId="0" applyFont="1" applyBorder="1" applyAlignment="1">
      <alignment horizontal="left" wrapText="1"/>
    </xf>
    <xf numFmtId="0" fontId="24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</cellXfs>
  <cellStyles count="2">
    <cellStyle name="Navadno" xfId="0" builtinId="0"/>
    <cellStyle name="Navadno 22" xfId="1" xr:uid="{8943614F-9999-4E18-9FE6-93DC8C93C056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B3A1-DD4D-4A40-A35D-C9B53945477E}">
  <dimension ref="A1:D15"/>
  <sheetViews>
    <sheetView tabSelected="1" view="pageBreakPreview" topLeftCell="A2" zoomScale="130" zoomScaleNormal="100" zoomScaleSheetLayoutView="130" workbookViewId="0">
      <selection activeCell="B19" sqref="B19"/>
    </sheetView>
  </sheetViews>
  <sheetFormatPr defaultColWidth="9.109375" defaultRowHeight="14.4" x14ac:dyDescent="0.3"/>
  <cols>
    <col min="1" max="1" width="9.109375" style="5"/>
    <col min="2" max="2" width="74.44140625" style="5" customWidth="1"/>
    <col min="3" max="3" width="11.33203125" style="5" bestFit="1" customWidth="1"/>
    <col min="4" max="4" width="16.109375" style="5" customWidth="1"/>
    <col min="5" max="16384" width="9.109375" style="5"/>
  </cols>
  <sheetData>
    <row r="1" spans="1:4" x14ac:dyDescent="0.3">
      <c r="A1" s="118" t="s">
        <v>169</v>
      </c>
      <c r="B1" s="119"/>
      <c r="C1" s="119"/>
      <c r="D1" s="120"/>
    </row>
    <row r="2" spans="1:4" ht="50.25" customHeight="1" thickBot="1" x14ac:dyDescent="0.35">
      <c r="A2" s="121"/>
      <c r="B2" s="122"/>
      <c r="C2" s="122"/>
      <c r="D2" s="123"/>
    </row>
    <row r="3" spans="1:4" ht="28.2" thickBot="1" x14ac:dyDescent="0.35">
      <c r="A3" s="9" t="s">
        <v>0</v>
      </c>
      <c r="B3" s="10" t="s">
        <v>1</v>
      </c>
      <c r="C3" s="11" t="s">
        <v>2</v>
      </c>
      <c r="D3" s="12" t="s">
        <v>3</v>
      </c>
    </row>
    <row r="4" spans="1:4" ht="22.5" customHeight="1" thickBot="1" x14ac:dyDescent="0.35">
      <c r="A4" s="16" t="s">
        <v>4</v>
      </c>
      <c r="B4" s="17" t="s">
        <v>6</v>
      </c>
      <c r="C4" s="18"/>
      <c r="D4" s="19">
        <f>'2. HE Formin (strojni del)'!F107</f>
        <v>0</v>
      </c>
    </row>
    <row r="5" spans="1:4" s="8" customFormat="1" ht="29.25" customHeight="1" thickBot="1" x14ac:dyDescent="0.35">
      <c r="A5" s="9"/>
      <c r="B5" s="20" t="s">
        <v>9</v>
      </c>
      <c r="C5" s="21"/>
      <c r="D5" s="22">
        <f>SUM(D4:D4)</f>
        <v>0</v>
      </c>
    </row>
    <row r="6" spans="1:4" s="8" customFormat="1" ht="29.25" customHeight="1" thickBot="1" x14ac:dyDescent="0.35">
      <c r="A6" s="23" t="s">
        <v>10</v>
      </c>
      <c r="B6" s="23" t="s">
        <v>11</v>
      </c>
      <c r="C6" s="24">
        <v>0.1</v>
      </c>
      <c r="D6" s="25">
        <f>D4*C6</f>
        <v>0</v>
      </c>
    </row>
    <row r="7" spans="1:4" s="8" customFormat="1" ht="26.25" customHeight="1" thickTop="1" x14ac:dyDescent="0.3">
      <c r="A7" s="26"/>
      <c r="B7" s="27" t="s">
        <v>12</v>
      </c>
      <c r="C7" s="28"/>
      <c r="D7" s="29">
        <f>$D$5+SUM(D6:D6)</f>
        <v>0</v>
      </c>
    </row>
    <row r="10" spans="1:4" s="130" customFormat="1" x14ac:dyDescent="0.3">
      <c r="A10" s="129" t="s">
        <v>176</v>
      </c>
    </row>
    <row r="11" spans="1:4" s="130" customFormat="1" x14ac:dyDescent="0.3">
      <c r="A11" s="130" t="s">
        <v>177</v>
      </c>
    </row>
    <row r="12" spans="1:4" s="130" customFormat="1" x14ac:dyDescent="0.3">
      <c r="A12" s="130" t="s">
        <v>178</v>
      </c>
    </row>
    <row r="13" spans="1:4" s="130" customFormat="1" x14ac:dyDescent="0.3">
      <c r="A13" s="130" t="s">
        <v>179</v>
      </c>
    </row>
    <row r="14" spans="1:4" s="130" customFormat="1" x14ac:dyDescent="0.3"/>
    <row r="15" spans="1:4" s="130" customFormat="1" x14ac:dyDescent="0.3">
      <c r="A15" s="130" t="s">
        <v>180</v>
      </c>
    </row>
  </sheetData>
  <sheetProtection algorithmName="SHA-512" hashValue="UtyINla+nN14/Z14xNlwqVVXEgRz/NuhxdoAW86ifLO8AvXP4J35GXQzoZ9C4gfBSBIdRwRFgMCZvnwBK9VHfA==" saltValue="/ZG5NUdxySpKBMpne2KXbA==" spinCount="100000" sheet="1" formatCell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1D97-42C5-433D-ABF5-30749A8AF7B0}">
  <dimension ref="A1:F107"/>
  <sheetViews>
    <sheetView view="pageBreakPreview" zoomScale="115" zoomScaleNormal="160" zoomScaleSheetLayoutView="115" workbookViewId="0">
      <selection activeCell="E101" sqref="E101"/>
    </sheetView>
  </sheetViews>
  <sheetFormatPr defaultRowHeight="14.4" x14ac:dyDescent="0.3"/>
  <cols>
    <col min="2" max="2" width="74.44140625" customWidth="1"/>
    <col min="3" max="3" width="11" customWidth="1"/>
    <col min="5" max="5" width="11.33203125" bestFit="1" customWidth="1"/>
    <col min="6" max="6" width="16.109375" style="104" customWidth="1"/>
  </cols>
  <sheetData>
    <row r="1" spans="1:6" ht="37.950000000000003" customHeight="1" x14ac:dyDescent="0.3">
      <c r="A1" s="35"/>
      <c r="B1" s="124" t="s">
        <v>39</v>
      </c>
      <c r="C1" s="124"/>
      <c r="D1" s="124"/>
      <c r="E1" s="124"/>
      <c r="F1" s="74"/>
    </row>
    <row r="2" spans="1:6" ht="15" thickBot="1" x14ac:dyDescent="0.35">
      <c r="A2" s="36"/>
      <c r="B2" s="37" t="s">
        <v>40</v>
      </c>
      <c r="C2" s="35"/>
      <c r="D2" s="35"/>
      <c r="E2" s="125" t="s">
        <v>13</v>
      </c>
      <c r="F2" s="126"/>
    </row>
    <row r="3" spans="1:6" ht="29.4" thickBot="1" x14ac:dyDescent="0.35">
      <c r="A3" s="38" t="s">
        <v>14</v>
      </c>
      <c r="B3" s="39" t="s">
        <v>15</v>
      </c>
      <c r="C3" s="40" t="s">
        <v>16</v>
      </c>
      <c r="D3" s="40" t="s">
        <v>17</v>
      </c>
      <c r="E3" s="41" t="s">
        <v>18</v>
      </c>
      <c r="F3" s="75" t="s">
        <v>19</v>
      </c>
    </row>
    <row r="4" spans="1:6" x14ac:dyDescent="0.3">
      <c r="A4" s="42">
        <v>1</v>
      </c>
      <c r="B4" s="43" t="s">
        <v>41</v>
      </c>
      <c r="C4" s="44"/>
      <c r="D4" s="45"/>
      <c r="E4" s="30"/>
      <c r="F4" s="46">
        <f>SUM(F6:F7)</f>
        <v>0</v>
      </c>
    </row>
    <row r="5" spans="1:6" x14ac:dyDescent="0.3">
      <c r="A5" s="42"/>
      <c r="B5" s="43"/>
      <c r="C5" s="44"/>
      <c r="D5" s="45"/>
      <c r="E5" s="30"/>
      <c r="F5" s="46"/>
    </row>
    <row r="6" spans="1:6" ht="43.2" x14ac:dyDescent="0.3">
      <c r="A6" s="16" t="s">
        <v>20</v>
      </c>
      <c r="B6" s="17" t="s">
        <v>43</v>
      </c>
      <c r="C6" s="76" t="s">
        <v>23</v>
      </c>
      <c r="D6" s="77">
        <v>1</v>
      </c>
      <c r="E6" s="7"/>
      <c r="F6" s="19">
        <f t="shared" ref="F6:F7" si="0">ROUND(E6*D6,2)</f>
        <v>0</v>
      </c>
    </row>
    <row r="7" spans="1:6" ht="43.2" x14ac:dyDescent="0.3">
      <c r="A7" s="16" t="s">
        <v>42</v>
      </c>
      <c r="B7" s="17" t="s">
        <v>44</v>
      </c>
      <c r="C7" s="76" t="s">
        <v>23</v>
      </c>
      <c r="D7" s="77">
        <v>1</v>
      </c>
      <c r="E7" s="7"/>
      <c r="F7" s="19">
        <f t="shared" si="0"/>
        <v>0</v>
      </c>
    </row>
    <row r="8" spans="1:6" x14ac:dyDescent="0.3">
      <c r="A8" s="13"/>
      <c r="B8" s="14"/>
      <c r="C8" s="78"/>
      <c r="D8" s="48"/>
      <c r="E8" s="6"/>
      <c r="F8" s="15"/>
    </row>
    <row r="9" spans="1:6" ht="24" customHeight="1" x14ac:dyDescent="0.3">
      <c r="A9" s="42" t="s">
        <v>5</v>
      </c>
      <c r="B9" s="43" t="s">
        <v>45</v>
      </c>
      <c r="C9" s="49"/>
      <c r="D9" s="45"/>
      <c r="E9" s="31"/>
      <c r="F9" s="46">
        <f>SUM(F11:F13)</f>
        <v>0</v>
      </c>
    </row>
    <row r="10" spans="1:6" x14ac:dyDescent="0.3">
      <c r="A10" s="42"/>
      <c r="B10" s="43"/>
      <c r="C10" s="49"/>
      <c r="D10" s="45"/>
      <c r="E10" s="31"/>
      <c r="F10" s="46"/>
    </row>
    <row r="11" spans="1:6" ht="28.8" x14ac:dyDescent="0.3">
      <c r="A11" s="16" t="s">
        <v>22</v>
      </c>
      <c r="B11" s="17" t="s">
        <v>46</v>
      </c>
      <c r="C11" s="50" t="s">
        <v>23</v>
      </c>
      <c r="D11" s="47">
        <v>1</v>
      </c>
      <c r="E11" s="7"/>
      <c r="F11" s="19">
        <f t="shared" ref="F11:F56" si="1">ROUND(E11*D11,2)</f>
        <v>0</v>
      </c>
    </row>
    <row r="12" spans="1:6" x14ac:dyDescent="0.3">
      <c r="A12" s="16" t="s">
        <v>24</v>
      </c>
      <c r="B12" s="79" t="s">
        <v>160</v>
      </c>
      <c r="C12" s="50" t="s">
        <v>27</v>
      </c>
      <c r="D12" s="80">
        <v>50</v>
      </c>
      <c r="E12" s="7"/>
      <c r="F12" s="19">
        <f t="shared" si="1"/>
        <v>0</v>
      </c>
    </row>
    <row r="13" spans="1:6" x14ac:dyDescent="0.3">
      <c r="A13" s="16" t="s">
        <v>25</v>
      </c>
      <c r="B13" s="17" t="s">
        <v>47</v>
      </c>
      <c r="C13" s="50" t="s">
        <v>27</v>
      </c>
      <c r="D13" s="80">
        <v>10</v>
      </c>
      <c r="E13" s="7"/>
      <c r="F13" s="19">
        <f t="shared" si="1"/>
        <v>0</v>
      </c>
    </row>
    <row r="14" spans="1:6" x14ac:dyDescent="0.3">
      <c r="A14" s="16"/>
      <c r="B14" s="17"/>
      <c r="C14" s="50"/>
      <c r="D14" s="80"/>
      <c r="E14" s="7"/>
      <c r="F14" s="15"/>
    </row>
    <row r="15" spans="1:6" x14ac:dyDescent="0.3">
      <c r="A15" s="51" t="s">
        <v>7</v>
      </c>
      <c r="B15" s="52" t="s">
        <v>48</v>
      </c>
      <c r="C15" s="53"/>
      <c r="D15" s="81"/>
      <c r="E15" s="32"/>
      <c r="F15" s="46">
        <f>SUM(F17:F18)</f>
        <v>0</v>
      </c>
    </row>
    <row r="16" spans="1:6" x14ac:dyDescent="0.3">
      <c r="A16" s="51"/>
      <c r="B16" s="52"/>
      <c r="C16" s="53"/>
      <c r="D16" s="81"/>
      <c r="E16" s="32"/>
      <c r="F16" s="46"/>
    </row>
    <row r="17" spans="1:6" x14ac:dyDescent="0.3">
      <c r="A17" s="16" t="s">
        <v>26</v>
      </c>
      <c r="B17" s="79" t="s">
        <v>161</v>
      </c>
      <c r="C17" s="50" t="s">
        <v>27</v>
      </c>
      <c r="D17" s="80">
        <v>6</v>
      </c>
      <c r="E17" s="7"/>
      <c r="F17" s="19">
        <f t="shared" ref="F17:F18" si="2">ROUND(E17*D17,2)</f>
        <v>0</v>
      </c>
    </row>
    <row r="18" spans="1:6" x14ac:dyDescent="0.3">
      <c r="A18" s="16" t="s">
        <v>28</v>
      </c>
      <c r="B18" s="17" t="s">
        <v>49</v>
      </c>
      <c r="C18" s="50" t="s">
        <v>27</v>
      </c>
      <c r="D18" s="80">
        <v>2</v>
      </c>
      <c r="E18" s="7"/>
      <c r="F18" s="19">
        <f t="shared" si="2"/>
        <v>0</v>
      </c>
    </row>
    <row r="19" spans="1:6" x14ac:dyDescent="0.3">
      <c r="A19" s="55"/>
      <c r="B19" s="17"/>
      <c r="C19" s="82"/>
      <c r="D19" s="47"/>
      <c r="E19" s="7"/>
      <c r="F19" s="15"/>
    </row>
    <row r="20" spans="1:6" x14ac:dyDescent="0.3">
      <c r="A20" s="83" t="s">
        <v>8</v>
      </c>
      <c r="B20" s="84" t="s">
        <v>50</v>
      </c>
      <c r="C20" s="85"/>
      <c r="D20" s="86"/>
      <c r="E20" s="70"/>
      <c r="F20" s="87">
        <f>SUM(F22:F24)</f>
        <v>0</v>
      </c>
    </row>
    <row r="21" spans="1:6" x14ac:dyDescent="0.3">
      <c r="A21" s="83"/>
      <c r="B21" s="84"/>
      <c r="C21" s="85"/>
      <c r="D21" s="86"/>
      <c r="E21" s="70"/>
      <c r="F21" s="88"/>
    </row>
    <row r="22" spans="1:6" x14ac:dyDescent="0.3">
      <c r="A22" s="89" t="s">
        <v>29</v>
      </c>
      <c r="B22" s="79" t="s">
        <v>51</v>
      </c>
      <c r="C22" s="90" t="s">
        <v>52</v>
      </c>
      <c r="D22" s="91">
        <v>24</v>
      </c>
      <c r="E22" s="71"/>
      <c r="F22" s="92">
        <f t="shared" si="1"/>
        <v>0</v>
      </c>
    </row>
    <row r="23" spans="1:6" x14ac:dyDescent="0.3">
      <c r="A23" s="89" t="s">
        <v>30</v>
      </c>
      <c r="B23" s="79" t="s">
        <v>53</v>
      </c>
      <c r="C23" s="90" t="s">
        <v>52</v>
      </c>
      <c r="D23" s="91">
        <v>24</v>
      </c>
      <c r="E23" s="71"/>
      <c r="F23" s="92">
        <f t="shared" si="1"/>
        <v>0</v>
      </c>
    </row>
    <row r="24" spans="1:6" x14ac:dyDescent="0.3">
      <c r="A24" s="89" t="s">
        <v>31</v>
      </c>
      <c r="B24" s="79" t="s">
        <v>54</v>
      </c>
      <c r="C24" s="90" t="s">
        <v>52</v>
      </c>
      <c r="D24" s="91">
        <v>20</v>
      </c>
      <c r="E24" s="71"/>
      <c r="F24" s="92">
        <f t="shared" si="1"/>
        <v>0</v>
      </c>
    </row>
    <row r="25" spans="1:6" x14ac:dyDescent="0.3">
      <c r="A25" s="55"/>
      <c r="B25" s="17"/>
      <c r="C25" s="82"/>
      <c r="D25" s="47"/>
      <c r="E25" s="7"/>
      <c r="F25" s="15"/>
    </row>
    <row r="26" spans="1:6" ht="42.6" x14ac:dyDescent="0.3">
      <c r="A26" s="93" t="s">
        <v>32</v>
      </c>
      <c r="B26" s="94" t="s">
        <v>55</v>
      </c>
      <c r="C26" s="95"/>
      <c r="D26" s="96"/>
      <c r="E26" s="72"/>
      <c r="F26" s="97">
        <f>SUM(F28,F36,F40,F44,F49,F52,F55,F58)</f>
        <v>0</v>
      </c>
    </row>
    <row r="27" spans="1:6" x14ac:dyDescent="0.3">
      <c r="A27" s="93"/>
      <c r="B27" s="94"/>
      <c r="C27" s="95"/>
      <c r="D27" s="96"/>
      <c r="E27" s="72"/>
      <c r="F27" s="97"/>
    </row>
    <row r="28" spans="1:6" x14ac:dyDescent="0.3">
      <c r="A28" s="98" t="s">
        <v>33</v>
      </c>
      <c r="B28" s="99" t="s">
        <v>56</v>
      </c>
      <c r="C28" s="100"/>
      <c r="D28" s="101"/>
      <c r="E28" s="73"/>
      <c r="F28" s="102">
        <f>SUM(F29:F34)</f>
        <v>0</v>
      </c>
    </row>
    <row r="29" spans="1:6" x14ac:dyDescent="0.3">
      <c r="A29" s="55" t="s">
        <v>57</v>
      </c>
      <c r="B29" s="17" t="s">
        <v>58</v>
      </c>
      <c r="C29" s="50" t="s">
        <v>27</v>
      </c>
      <c r="D29" s="80">
        <v>100</v>
      </c>
      <c r="E29" s="7"/>
      <c r="F29" s="19">
        <f t="shared" si="1"/>
        <v>0</v>
      </c>
    </row>
    <row r="30" spans="1:6" x14ac:dyDescent="0.3">
      <c r="A30" s="55" t="s">
        <v>59</v>
      </c>
      <c r="B30" s="17" t="s">
        <v>60</v>
      </c>
      <c r="C30" s="50" t="s">
        <v>27</v>
      </c>
      <c r="D30" s="80">
        <v>40</v>
      </c>
      <c r="E30" s="7"/>
      <c r="F30" s="19">
        <f t="shared" si="1"/>
        <v>0</v>
      </c>
    </row>
    <row r="31" spans="1:6" x14ac:dyDescent="0.3">
      <c r="A31" s="55" t="s">
        <v>61</v>
      </c>
      <c r="B31" s="17" t="s">
        <v>62</v>
      </c>
      <c r="C31" s="50" t="s">
        <v>27</v>
      </c>
      <c r="D31" s="80">
        <v>40</v>
      </c>
      <c r="E31" s="7"/>
      <c r="F31" s="19">
        <f t="shared" si="1"/>
        <v>0</v>
      </c>
    </row>
    <row r="32" spans="1:6" x14ac:dyDescent="0.3">
      <c r="A32" s="55" t="s">
        <v>63</v>
      </c>
      <c r="B32" s="17" t="s">
        <v>64</v>
      </c>
      <c r="C32" s="50" t="s">
        <v>27</v>
      </c>
      <c r="D32" s="80">
        <v>30</v>
      </c>
      <c r="E32" s="7"/>
      <c r="F32" s="19">
        <f t="shared" si="1"/>
        <v>0</v>
      </c>
    </row>
    <row r="33" spans="1:6" x14ac:dyDescent="0.3">
      <c r="A33" s="55" t="s">
        <v>65</v>
      </c>
      <c r="B33" s="17" t="s">
        <v>66</v>
      </c>
      <c r="C33" s="50" t="s">
        <v>27</v>
      </c>
      <c r="D33" s="80">
        <v>24</v>
      </c>
      <c r="E33" s="7"/>
      <c r="F33" s="19">
        <f t="shared" si="1"/>
        <v>0</v>
      </c>
    </row>
    <row r="34" spans="1:6" x14ac:dyDescent="0.3">
      <c r="A34" s="55" t="s">
        <v>67</v>
      </c>
      <c r="B34" s="17" t="s">
        <v>68</v>
      </c>
      <c r="C34" s="50" t="s">
        <v>69</v>
      </c>
      <c r="D34" s="80">
        <v>30</v>
      </c>
      <c r="E34" s="7"/>
      <c r="F34" s="19">
        <f t="shared" si="1"/>
        <v>0</v>
      </c>
    </row>
    <row r="35" spans="1:6" x14ac:dyDescent="0.3">
      <c r="D35" s="103"/>
      <c r="E35" s="5"/>
    </row>
    <row r="36" spans="1:6" x14ac:dyDescent="0.3">
      <c r="A36" s="98" t="s">
        <v>70</v>
      </c>
      <c r="B36" s="99" t="s">
        <v>71</v>
      </c>
      <c r="C36" s="100"/>
      <c r="D36" s="105"/>
      <c r="E36" s="73"/>
      <c r="F36" s="102">
        <f>SUM(F37:F38)</f>
        <v>0</v>
      </c>
    </row>
    <row r="37" spans="1:6" x14ac:dyDescent="0.3">
      <c r="A37" s="55" t="s">
        <v>72</v>
      </c>
      <c r="B37" s="17" t="s">
        <v>73</v>
      </c>
      <c r="C37" s="50" t="s">
        <v>52</v>
      </c>
      <c r="D37" s="80">
        <v>30</v>
      </c>
      <c r="E37" s="7"/>
      <c r="F37" s="19">
        <f t="shared" ref="F37:F38" si="3">ROUND(E37*D37,2)</f>
        <v>0</v>
      </c>
    </row>
    <row r="38" spans="1:6" ht="28.8" x14ac:dyDescent="0.3">
      <c r="A38" s="55" t="s">
        <v>74</v>
      </c>
      <c r="B38" s="17" t="s">
        <v>75</v>
      </c>
      <c r="C38" s="50" t="s">
        <v>52</v>
      </c>
      <c r="D38" s="80">
        <v>20</v>
      </c>
      <c r="E38" s="7"/>
      <c r="F38" s="19">
        <f t="shared" si="3"/>
        <v>0</v>
      </c>
    </row>
    <row r="39" spans="1:6" x14ac:dyDescent="0.3">
      <c r="A39" s="55"/>
      <c r="B39" s="17"/>
      <c r="C39" s="59"/>
      <c r="D39" s="106"/>
      <c r="E39" s="7"/>
      <c r="F39" s="19"/>
    </row>
    <row r="40" spans="1:6" x14ac:dyDescent="0.3">
      <c r="A40" s="98" t="s">
        <v>76</v>
      </c>
      <c r="B40" s="99" t="s">
        <v>77</v>
      </c>
      <c r="C40" s="100"/>
      <c r="D40" s="105"/>
      <c r="E40" s="73"/>
      <c r="F40" s="102">
        <f>SUM(F41:F42)</f>
        <v>0</v>
      </c>
    </row>
    <row r="41" spans="1:6" x14ac:dyDescent="0.3">
      <c r="A41" s="55" t="s">
        <v>78</v>
      </c>
      <c r="B41" s="17" t="s">
        <v>79</v>
      </c>
      <c r="C41" s="50" t="s">
        <v>27</v>
      </c>
      <c r="D41" s="80">
        <v>12</v>
      </c>
      <c r="E41" s="7"/>
      <c r="F41" s="19">
        <f t="shared" ref="F41" si="4">ROUND(E41*D41,2)</f>
        <v>0</v>
      </c>
    </row>
    <row r="42" spans="1:6" x14ac:dyDescent="0.3">
      <c r="A42" s="55" t="s">
        <v>80</v>
      </c>
      <c r="B42" s="17" t="s">
        <v>81</v>
      </c>
      <c r="C42" s="50" t="s">
        <v>27</v>
      </c>
      <c r="D42" s="80">
        <v>10</v>
      </c>
      <c r="E42" s="7"/>
      <c r="F42" s="19">
        <f t="shared" ref="F42" si="5">ROUND(E42*D42,2)</f>
        <v>0</v>
      </c>
    </row>
    <row r="43" spans="1:6" x14ac:dyDescent="0.3">
      <c r="A43" s="55"/>
      <c r="B43" s="17"/>
      <c r="C43" s="59"/>
      <c r="D43" s="106"/>
      <c r="E43" s="7"/>
      <c r="F43" s="19"/>
    </row>
    <row r="44" spans="1:6" x14ac:dyDescent="0.3">
      <c r="A44" s="98" t="s">
        <v>82</v>
      </c>
      <c r="B44" s="99" t="s">
        <v>83</v>
      </c>
      <c r="C44" s="100"/>
      <c r="D44" s="105"/>
      <c r="E44" s="73"/>
      <c r="F44" s="102">
        <f>SUM(F45:F47)</f>
        <v>0</v>
      </c>
    </row>
    <row r="45" spans="1:6" x14ac:dyDescent="0.3">
      <c r="A45" s="55" t="s">
        <v>84</v>
      </c>
      <c r="B45" s="17" t="s">
        <v>85</v>
      </c>
      <c r="C45" s="50" t="s">
        <v>27</v>
      </c>
      <c r="D45" s="80">
        <v>30</v>
      </c>
      <c r="E45" s="7"/>
      <c r="F45" s="19">
        <f t="shared" ref="F45:F47" si="6">ROUND(E45*D45,2)</f>
        <v>0</v>
      </c>
    </row>
    <row r="46" spans="1:6" x14ac:dyDescent="0.3">
      <c r="A46" s="55" t="s">
        <v>86</v>
      </c>
      <c r="B46" s="17" t="s">
        <v>87</v>
      </c>
      <c r="C46" s="50" t="s">
        <v>27</v>
      </c>
      <c r="D46" s="80">
        <v>25</v>
      </c>
      <c r="E46" s="7"/>
      <c r="F46" s="19">
        <f t="shared" si="6"/>
        <v>0</v>
      </c>
    </row>
    <row r="47" spans="1:6" x14ac:dyDescent="0.3">
      <c r="A47" s="55" t="s">
        <v>88</v>
      </c>
      <c r="B47" s="17" t="s">
        <v>89</v>
      </c>
      <c r="C47" s="50" t="s">
        <v>27</v>
      </c>
      <c r="D47" s="80">
        <v>25</v>
      </c>
      <c r="E47" s="7"/>
      <c r="F47" s="19">
        <f t="shared" si="6"/>
        <v>0</v>
      </c>
    </row>
    <row r="48" spans="1:6" x14ac:dyDescent="0.3">
      <c r="A48" s="107"/>
      <c r="B48" s="108"/>
      <c r="C48" s="59"/>
      <c r="D48" s="106"/>
      <c r="E48" s="7"/>
      <c r="F48" s="19"/>
    </row>
    <row r="49" spans="1:6" x14ac:dyDescent="0.3">
      <c r="A49" s="98" t="s">
        <v>90</v>
      </c>
      <c r="B49" s="99" t="s">
        <v>91</v>
      </c>
      <c r="C49" s="100"/>
      <c r="D49" s="105"/>
      <c r="E49" s="73"/>
      <c r="F49" s="102">
        <f>SUM(F50)</f>
        <v>0</v>
      </c>
    </row>
    <row r="50" spans="1:6" x14ac:dyDescent="0.3">
      <c r="A50" s="55" t="s">
        <v>92</v>
      </c>
      <c r="B50" s="17" t="s">
        <v>93</v>
      </c>
      <c r="C50" s="50" t="s">
        <v>27</v>
      </c>
      <c r="D50" s="80">
        <v>15</v>
      </c>
      <c r="E50" s="7"/>
      <c r="F50" s="19">
        <f t="shared" ref="F50" si="7">ROUND(E50*D50,2)</f>
        <v>0</v>
      </c>
    </row>
    <row r="51" spans="1:6" x14ac:dyDescent="0.3">
      <c r="A51" s="55"/>
      <c r="B51" s="17"/>
      <c r="C51" s="59"/>
      <c r="D51" s="106"/>
      <c r="E51" s="7"/>
      <c r="F51" s="19"/>
    </row>
    <row r="52" spans="1:6" x14ac:dyDescent="0.3">
      <c r="A52" s="98" t="s">
        <v>94</v>
      </c>
      <c r="B52" s="99" t="s">
        <v>95</v>
      </c>
      <c r="C52" s="100"/>
      <c r="D52" s="105"/>
      <c r="E52" s="73"/>
      <c r="F52" s="102">
        <f>SUM(F53)</f>
        <v>0</v>
      </c>
    </row>
    <row r="53" spans="1:6" x14ac:dyDescent="0.3">
      <c r="A53" s="55" t="s">
        <v>96</v>
      </c>
      <c r="B53" s="17" t="s">
        <v>97</v>
      </c>
      <c r="C53" s="50" t="s">
        <v>27</v>
      </c>
      <c r="D53" s="80">
        <v>10</v>
      </c>
      <c r="E53" s="7"/>
      <c r="F53" s="19">
        <f t="shared" ref="F53" si="8">ROUND(E53*D53,2)</f>
        <v>0</v>
      </c>
    </row>
    <row r="54" spans="1:6" x14ac:dyDescent="0.3">
      <c r="A54" s="55"/>
      <c r="B54" s="17"/>
      <c r="C54" s="59"/>
      <c r="D54" s="106"/>
      <c r="E54" s="7"/>
      <c r="F54" s="19"/>
    </row>
    <row r="55" spans="1:6" x14ac:dyDescent="0.3">
      <c r="A55" s="98" t="s">
        <v>98</v>
      </c>
      <c r="B55" s="99" t="s">
        <v>99</v>
      </c>
      <c r="C55" s="100"/>
      <c r="D55" s="105"/>
      <c r="E55" s="73"/>
      <c r="F55" s="102">
        <f>SUM(F56:F56)</f>
        <v>0</v>
      </c>
    </row>
    <row r="56" spans="1:6" x14ac:dyDescent="0.3">
      <c r="A56" s="55" t="s">
        <v>100</v>
      </c>
      <c r="B56" s="17" t="s">
        <v>101</v>
      </c>
      <c r="C56" s="50" t="s">
        <v>27</v>
      </c>
      <c r="D56" s="80">
        <v>30</v>
      </c>
      <c r="E56" s="7"/>
      <c r="F56" s="19">
        <f t="shared" si="1"/>
        <v>0</v>
      </c>
    </row>
    <row r="57" spans="1:6" x14ac:dyDescent="0.3">
      <c r="A57" s="55"/>
      <c r="B57" s="17"/>
      <c r="C57" s="59"/>
      <c r="D57" s="106"/>
      <c r="E57" s="7"/>
      <c r="F57" s="19"/>
    </row>
    <row r="58" spans="1:6" x14ac:dyDescent="0.3">
      <c r="A58" s="109" t="s">
        <v>102</v>
      </c>
      <c r="B58" s="99" t="s">
        <v>103</v>
      </c>
      <c r="C58" s="100"/>
      <c r="D58" s="105"/>
      <c r="E58" s="73"/>
      <c r="F58" s="102">
        <f>SUM(F59:F60)</f>
        <v>0</v>
      </c>
    </row>
    <row r="59" spans="1:6" x14ac:dyDescent="0.3">
      <c r="A59" s="55" t="s">
        <v>104</v>
      </c>
      <c r="B59" s="17" t="s">
        <v>105</v>
      </c>
      <c r="C59" s="50" t="s">
        <v>27</v>
      </c>
      <c r="D59" s="80">
        <v>10</v>
      </c>
      <c r="E59" s="7"/>
      <c r="F59" s="19">
        <f t="shared" ref="F59:F60" si="9">ROUND(E59*D59,2)</f>
        <v>0</v>
      </c>
    </row>
    <row r="60" spans="1:6" x14ac:dyDescent="0.3">
      <c r="A60" s="55" t="s">
        <v>106</v>
      </c>
      <c r="B60" s="17" t="s">
        <v>107</v>
      </c>
      <c r="C60" s="50" t="s">
        <v>27</v>
      </c>
      <c r="D60" s="80">
        <v>10</v>
      </c>
      <c r="E60" s="7"/>
      <c r="F60" s="19">
        <f t="shared" si="9"/>
        <v>0</v>
      </c>
    </row>
    <row r="61" spans="1:6" x14ac:dyDescent="0.3">
      <c r="A61" s="55"/>
      <c r="B61" s="17"/>
      <c r="C61" s="59"/>
      <c r="D61" s="47"/>
      <c r="E61" s="7"/>
      <c r="F61" s="15"/>
    </row>
    <row r="62" spans="1:6" ht="28.8" x14ac:dyDescent="0.3">
      <c r="A62" s="93" t="s">
        <v>34</v>
      </c>
      <c r="B62" s="94" t="s">
        <v>108</v>
      </c>
      <c r="C62" s="95"/>
      <c r="D62" s="96"/>
      <c r="E62" s="72"/>
      <c r="F62" s="97">
        <f>SUM(F71,F74,F64,F78,F81)</f>
        <v>0</v>
      </c>
    </row>
    <row r="63" spans="1:6" x14ac:dyDescent="0.3">
      <c r="A63" s="55"/>
      <c r="B63" s="17"/>
      <c r="C63" s="59"/>
      <c r="D63" s="47"/>
      <c r="E63" s="7"/>
      <c r="F63" s="15"/>
    </row>
    <row r="64" spans="1:6" x14ac:dyDescent="0.3">
      <c r="A64" s="98" t="s">
        <v>35</v>
      </c>
      <c r="B64" s="99" t="s">
        <v>109</v>
      </c>
      <c r="C64" s="100"/>
      <c r="D64" s="101"/>
      <c r="E64" s="73"/>
      <c r="F64" s="102">
        <f>SUM(F65:F69)</f>
        <v>0</v>
      </c>
    </row>
    <row r="65" spans="1:6" x14ac:dyDescent="0.3">
      <c r="A65" s="55" t="s">
        <v>110</v>
      </c>
      <c r="B65" s="17" t="s">
        <v>58</v>
      </c>
      <c r="C65" s="50" t="s">
        <v>27</v>
      </c>
      <c r="D65" s="80">
        <v>10</v>
      </c>
      <c r="E65" s="7"/>
      <c r="F65" s="19">
        <f t="shared" ref="F65:F69" si="10">ROUND(E65*D65,2)</f>
        <v>0</v>
      </c>
    </row>
    <row r="66" spans="1:6" x14ac:dyDescent="0.3">
      <c r="A66" s="55" t="s">
        <v>111</v>
      </c>
      <c r="B66" s="17" t="s">
        <v>112</v>
      </c>
      <c r="C66" s="50" t="s">
        <v>27</v>
      </c>
      <c r="D66" s="80">
        <v>2</v>
      </c>
      <c r="E66" s="7"/>
      <c r="F66" s="19">
        <f t="shared" si="10"/>
        <v>0</v>
      </c>
    </row>
    <row r="67" spans="1:6" x14ac:dyDescent="0.3">
      <c r="A67" s="55" t="s">
        <v>113</v>
      </c>
      <c r="B67" s="17" t="s">
        <v>114</v>
      </c>
      <c r="C67" s="50" t="s">
        <v>27</v>
      </c>
      <c r="D67" s="80">
        <v>8</v>
      </c>
      <c r="E67" s="7"/>
      <c r="F67" s="19">
        <f t="shared" si="10"/>
        <v>0</v>
      </c>
    </row>
    <row r="68" spans="1:6" x14ac:dyDescent="0.3">
      <c r="A68" s="55" t="s">
        <v>115</v>
      </c>
      <c r="B68" s="17" t="s">
        <v>116</v>
      </c>
      <c r="C68" s="50" t="s">
        <v>27</v>
      </c>
      <c r="D68" s="80">
        <v>4</v>
      </c>
      <c r="E68" s="7"/>
      <c r="F68" s="19">
        <f t="shared" si="10"/>
        <v>0</v>
      </c>
    </row>
    <row r="69" spans="1:6" x14ac:dyDescent="0.3">
      <c r="A69" s="55" t="s">
        <v>117</v>
      </c>
      <c r="B69" s="17" t="s">
        <v>68</v>
      </c>
      <c r="C69" s="50" t="s">
        <v>69</v>
      </c>
      <c r="D69" s="80">
        <v>10</v>
      </c>
      <c r="E69" s="7"/>
      <c r="F69" s="19">
        <f t="shared" si="10"/>
        <v>0</v>
      </c>
    </row>
    <row r="70" spans="1:6" x14ac:dyDescent="0.3">
      <c r="A70" s="55"/>
      <c r="B70" s="17"/>
      <c r="C70" s="59"/>
      <c r="D70" s="106"/>
      <c r="E70" s="7"/>
      <c r="F70" s="19"/>
    </row>
    <row r="71" spans="1:6" x14ac:dyDescent="0.3">
      <c r="A71" s="98" t="s">
        <v>118</v>
      </c>
      <c r="B71" s="99" t="s">
        <v>99</v>
      </c>
      <c r="C71" s="100"/>
      <c r="D71" s="105"/>
      <c r="E71" s="73"/>
      <c r="F71" s="102">
        <f>SUM(F72)</f>
        <v>0</v>
      </c>
    </row>
    <row r="72" spans="1:6" x14ac:dyDescent="0.3">
      <c r="A72" s="55" t="s">
        <v>119</v>
      </c>
      <c r="B72" s="17" t="s">
        <v>120</v>
      </c>
      <c r="C72" s="50" t="s">
        <v>27</v>
      </c>
      <c r="D72" s="80">
        <v>5</v>
      </c>
      <c r="E72" s="7"/>
      <c r="F72" s="19">
        <f t="shared" ref="F72" si="11">ROUND(E72*D72,2)</f>
        <v>0</v>
      </c>
    </row>
    <row r="73" spans="1:6" x14ac:dyDescent="0.3">
      <c r="A73" s="55"/>
      <c r="B73" s="17"/>
      <c r="C73" s="59"/>
      <c r="D73" s="80"/>
      <c r="E73" s="7"/>
      <c r="F73" s="15"/>
    </row>
    <row r="74" spans="1:6" x14ac:dyDescent="0.3">
      <c r="A74" s="109" t="s">
        <v>121</v>
      </c>
      <c r="B74" s="99" t="s">
        <v>103</v>
      </c>
      <c r="C74" s="100"/>
      <c r="D74" s="110"/>
      <c r="E74" s="73"/>
      <c r="F74" s="102">
        <f>SUM(F75:F76)</f>
        <v>0</v>
      </c>
    </row>
    <row r="75" spans="1:6" x14ac:dyDescent="0.3">
      <c r="A75" s="55" t="s">
        <v>122</v>
      </c>
      <c r="B75" s="17" t="s">
        <v>123</v>
      </c>
      <c r="C75" s="50" t="s">
        <v>27</v>
      </c>
      <c r="D75" s="80">
        <v>4</v>
      </c>
      <c r="E75" s="7"/>
      <c r="F75" s="19">
        <f t="shared" ref="F75:F76" si="12">ROUND(E75*D75,2)</f>
        <v>0</v>
      </c>
    </row>
    <row r="76" spans="1:6" x14ac:dyDescent="0.3">
      <c r="A76" s="55" t="s">
        <v>124</v>
      </c>
      <c r="B76" s="17" t="s">
        <v>125</v>
      </c>
      <c r="C76" s="50" t="s">
        <v>27</v>
      </c>
      <c r="D76" s="80">
        <v>2</v>
      </c>
      <c r="E76" s="7"/>
      <c r="F76" s="19">
        <f t="shared" si="12"/>
        <v>0</v>
      </c>
    </row>
    <row r="77" spans="1:6" x14ac:dyDescent="0.3">
      <c r="A77" s="55"/>
      <c r="B77" s="17"/>
      <c r="C77" s="59"/>
      <c r="D77" s="80"/>
      <c r="E77" s="7"/>
      <c r="F77" s="15"/>
    </row>
    <row r="78" spans="1:6" x14ac:dyDescent="0.3">
      <c r="A78" s="98" t="s">
        <v>126</v>
      </c>
      <c r="B78" s="99" t="s">
        <v>127</v>
      </c>
      <c r="C78" s="100"/>
      <c r="D78" s="110"/>
      <c r="E78" s="73"/>
      <c r="F78" s="102">
        <f>SUM(F79)</f>
        <v>0</v>
      </c>
    </row>
    <row r="79" spans="1:6" ht="28.8" x14ac:dyDescent="0.3">
      <c r="A79" s="55" t="s">
        <v>128</v>
      </c>
      <c r="B79" s="17" t="s">
        <v>129</v>
      </c>
      <c r="C79" s="50" t="s">
        <v>27</v>
      </c>
      <c r="D79" s="80">
        <v>6</v>
      </c>
      <c r="E79" s="7"/>
      <c r="F79" s="19">
        <f t="shared" ref="F79" si="13">ROUND(E79*D79,2)</f>
        <v>0</v>
      </c>
    </row>
    <row r="80" spans="1:6" x14ac:dyDescent="0.3">
      <c r="A80" s="55"/>
      <c r="B80" s="17"/>
      <c r="C80" s="59"/>
      <c r="D80" s="80"/>
      <c r="E80" s="7"/>
      <c r="F80" s="15"/>
    </row>
    <row r="81" spans="1:6" x14ac:dyDescent="0.3">
      <c r="A81" s="98" t="s">
        <v>130</v>
      </c>
      <c r="B81" s="99" t="s">
        <v>131</v>
      </c>
      <c r="C81" s="100"/>
      <c r="D81" s="110"/>
      <c r="E81" s="73"/>
      <c r="F81" s="102">
        <f>SUM(F82)</f>
        <v>0</v>
      </c>
    </row>
    <row r="82" spans="1:6" x14ac:dyDescent="0.3">
      <c r="A82" s="55" t="s">
        <v>132</v>
      </c>
      <c r="B82" s="17" t="s">
        <v>133</v>
      </c>
      <c r="C82" s="50" t="s">
        <v>27</v>
      </c>
      <c r="D82" s="80">
        <v>4</v>
      </c>
      <c r="E82" s="7"/>
      <c r="F82" s="19">
        <f t="shared" ref="F82" si="14">ROUND(E82*D82,2)</f>
        <v>0</v>
      </c>
    </row>
    <row r="83" spans="1:6" x14ac:dyDescent="0.3">
      <c r="A83" s="55"/>
      <c r="B83" s="17"/>
      <c r="C83" s="59"/>
      <c r="D83" s="47"/>
      <c r="E83" s="7"/>
      <c r="F83" s="15"/>
    </row>
    <row r="84" spans="1:6" x14ac:dyDescent="0.3">
      <c r="A84" s="111" t="s">
        <v>36</v>
      </c>
      <c r="B84" s="84" t="s">
        <v>134</v>
      </c>
      <c r="C84" s="112"/>
      <c r="D84" s="113"/>
      <c r="E84" s="32"/>
      <c r="F84" s="46">
        <f>SUM(F86:F87)</f>
        <v>0</v>
      </c>
    </row>
    <row r="85" spans="1:6" x14ac:dyDescent="0.3">
      <c r="A85" s="111"/>
      <c r="B85" s="84"/>
      <c r="C85" s="112"/>
      <c r="D85" s="113"/>
      <c r="E85" s="32"/>
      <c r="F85" s="46"/>
    </row>
    <row r="86" spans="1:6" x14ac:dyDescent="0.3">
      <c r="A86" s="89" t="s">
        <v>37</v>
      </c>
      <c r="B86" s="79" t="s">
        <v>136</v>
      </c>
      <c r="C86" s="114" t="s">
        <v>137</v>
      </c>
      <c r="D86" s="91">
        <v>60</v>
      </c>
      <c r="E86" s="7"/>
      <c r="F86" s="19">
        <f t="shared" ref="F86:F87" si="15">ROUND(E86*D86,2)</f>
        <v>0</v>
      </c>
    </row>
    <row r="87" spans="1:6" x14ac:dyDescent="0.3">
      <c r="A87" s="89" t="s">
        <v>135</v>
      </c>
      <c r="B87" s="79" t="s">
        <v>138</v>
      </c>
      <c r="C87" s="114" t="s">
        <v>137</v>
      </c>
      <c r="D87" s="91">
        <v>40</v>
      </c>
      <c r="E87" s="7"/>
      <c r="F87" s="19">
        <f t="shared" si="15"/>
        <v>0</v>
      </c>
    </row>
    <row r="88" spans="1:6" x14ac:dyDescent="0.3">
      <c r="A88" s="55"/>
      <c r="B88" s="17"/>
      <c r="C88" s="59"/>
      <c r="D88" s="47"/>
      <c r="E88" s="7"/>
      <c r="F88" s="15"/>
    </row>
    <row r="89" spans="1:6" x14ac:dyDescent="0.3">
      <c r="A89" s="56" t="s">
        <v>139</v>
      </c>
      <c r="B89" s="52" t="s">
        <v>140</v>
      </c>
      <c r="C89" s="53"/>
      <c r="D89" s="54"/>
      <c r="E89" s="32"/>
      <c r="F89" s="46">
        <f>SUM(F91:F93)</f>
        <v>0</v>
      </c>
    </row>
    <row r="90" spans="1:6" x14ac:dyDescent="0.3">
      <c r="A90" s="56"/>
      <c r="B90" s="52"/>
      <c r="C90" s="53"/>
      <c r="D90" s="54"/>
      <c r="E90" s="32"/>
      <c r="F90" s="46"/>
    </row>
    <row r="91" spans="1:6" x14ac:dyDescent="0.3">
      <c r="A91" s="115" t="s">
        <v>141</v>
      </c>
      <c r="B91" s="17" t="s">
        <v>142</v>
      </c>
      <c r="C91" s="50" t="s">
        <v>27</v>
      </c>
      <c r="D91" s="47">
        <v>15</v>
      </c>
      <c r="E91" s="7"/>
      <c r="F91" s="19">
        <f t="shared" ref="F91:F93" si="16">ROUND(E91*D91,2)</f>
        <v>0</v>
      </c>
    </row>
    <row r="92" spans="1:6" x14ac:dyDescent="0.3">
      <c r="A92" s="115" t="s">
        <v>143</v>
      </c>
      <c r="B92" s="17" t="s">
        <v>144</v>
      </c>
      <c r="C92" s="50" t="s">
        <v>27</v>
      </c>
      <c r="D92" s="47">
        <v>15</v>
      </c>
      <c r="E92" s="7"/>
      <c r="F92" s="19">
        <f t="shared" si="16"/>
        <v>0</v>
      </c>
    </row>
    <row r="93" spans="1:6" x14ac:dyDescent="0.3">
      <c r="A93" s="115" t="s">
        <v>145</v>
      </c>
      <c r="B93" s="17" t="s">
        <v>146</v>
      </c>
      <c r="C93" s="50" t="s">
        <v>27</v>
      </c>
      <c r="D93" s="47">
        <v>15</v>
      </c>
      <c r="E93" s="7"/>
      <c r="F93" s="19">
        <f t="shared" si="16"/>
        <v>0</v>
      </c>
    </row>
    <row r="94" spans="1:6" x14ac:dyDescent="0.3">
      <c r="A94" s="115"/>
      <c r="B94" s="17"/>
      <c r="C94" s="59"/>
      <c r="D94" s="47"/>
      <c r="E94" s="7"/>
      <c r="F94" s="15"/>
    </row>
    <row r="95" spans="1:6" x14ac:dyDescent="0.3">
      <c r="A95" s="56" t="s">
        <v>147</v>
      </c>
      <c r="B95" s="52" t="s">
        <v>148</v>
      </c>
      <c r="C95" s="53"/>
      <c r="D95" s="54"/>
      <c r="E95" s="32"/>
      <c r="F95" s="46">
        <f>SUM(F97:F101)</f>
        <v>0</v>
      </c>
    </row>
    <row r="96" spans="1:6" x14ac:dyDescent="0.3">
      <c r="A96" s="56"/>
      <c r="B96" s="52"/>
      <c r="C96" s="53"/>
      <c r="D96" s="54"/>
      <c r="E96" s="32"/>
      <c r="F96" s="46"/>
    </row>
    <row r="97" spans="1:6" x14ac:dyDescent="0.3">
      <c r="A97" s="115" t="s">
        <v>149</v>
      </c>
      <c r="B97" s="17" t="s">
        <v>150</v>
      </c>
      <c r="C97" s="59" t="s">
        <v>23</v>
      </c>
      <c r="D97" s="47">
        <v>1</v>
      </c>
      <c r="E97" s="7"/>
      <c r="F97" s="19">
        <f t="shared" ref="F97:F101" si="17">ROUND(E97*D97,2)</f>
        <v>0</v>
      </c>
    </row>
    <row r="98" spans="1:6" x14ac:dyDescent="0.3">
      <c r="A98" s="115" t="s">
        <v>151</v>
      </c>
      <c r="B98" s="17" t="s">
        <v>165</v>
      </c>
      <c r="C98" s="59" t="s">
        <v>23</v>
      </c>
      <c r="D98" s="47">
        <v>1</v>
      </c>
      <c r="E98" s="7"/>
      <c r="F98" s="19">
        <f t="shared" si="17"/>
        <v>0</v>
      </c>
    </row>
    <row r="99" spans="1:6" x14ac:dyDescent="0.3">
      <c r="A99" s="115" t="s">
        <v>152</v>
      </c>
      <c r="B99" s="17" t="s">
        <v>164</v>
      </c>
      <c r="C99" s="59" t="s">
        <v>23</v>
      </c>
      <c r="D99" s="47">
        <v>1</v>
      </c>
      <c r="E99" s="7"/>
      <c r="F99" s="19">
        <f t="shared" si="17"/>
        <v>0</v>
      </c>
    </row>
    <row r="100" spans="1:6" x14ac:dyDescent="0.3">
      <c r="A100" s="115" t="s">
        <v>162</v>
      </c>
      <c r="B100" s="17" t="s">
        <v>166</v>
      </c>
      <c r="C100" s="59" t="s">
        <v>23</v>
      </c>
      <c r="D100" s="47">
        <v>1</v>
      </c>
      <c r="E100" s="7"/>
      <c r="F100" s="19">
        <f t="shared" si="17"/>
        <v>0</v>
      </c>
    </row>
    <row r="101" spans="1:6" x14ac:dyDescent="0.3">
      <c r="A101" s="115" t="s">
        <v>163</v>
      </c>
      <c r="B101" s="17" t="s">
        <v>167</v>
      </c>
      <c r="C101" s="59" t="s">
        <v>23</v>
      </c>
      <c r="D101" s="47">
        <v>1</v>
      </c>
      <c r="E101" s="7"/>
      <c r="F101" s="19">
        <f t="shared" si="17"/>
        <v>0</v>
      </c>
    </row>
    <row r="102" spans="1:6" x14ac:dyDescent="0.3">
      <c r="A102" s="115"/>
      <c r="B102" s="17"/>
      <c r="C102" s="59"/>
      <c r="D102" s="47"/>
      <c r="E102" s="7"/>
      <c r="F102" s="15"/>
    </row>
    <row r="103" spans="1:6" x14ac:dyDescent="0.3">
      <c r="A103" s="56" t="s">
        <v>153</v>
      </c>
      <c r="B103" s="52" t="s">
        <v>154</v>
      </c>
      <c r="C103" s="53"/>
      <c r="D103" s="54"/>
      <c r="E103" s="32"/>
      <c r="F103" s="46">
        <f>SUM(F105)</f>
        <v>0</v>
      </c>
    </row>
    <row r="104" spans="1:6" x14ac:dyDescent="0.3">
      <c r="A104" s="56"/>
      <c r="B104" s="52"/>
      <c r="C104" s="53"/>
      <c r="D104" s="54"/>
      <c r="E104" s="32"/>
      <c r="F104" s="46"/>
    </row>
    <row r="105" spans="1:6" x14ac:dyDescent="0.3">
      <c r="A105" s="60" t="s">
        <v>155</v>
      </c>
      <c r="B105" s="61" t="s">
        <v>168</v>
      </c>
      <c r="C105" s="62" t="s">
        <v>21</v>
      </c>
      <c r="D105" s="57">
        <v>60</v>
      </c>
      <c r="E105" s="33"/>
      <c r="F105" s="63">
        <f>E105*D105</f>
        <v>0</v>
      </c>
    </row>
    <row r="106" spans="1:6" ht="15" thickBot="1" x14ac:dyDescent="0.35">
      <c r="A106" s="64"/>
      <c r="B106" s="65"/>
      <c r="C106" s="66"/>
      <c r="D106" s="58"/>
      <c r="E106" s="33"/>
      <c r="F106" s="63"/>
    </row>
    <row r="107" spans="1:6" ht="15.6" thickTop="1" thickBot="1" x14ac:dyDescent="0.35">
      <c r="A107" s="67"/>
      <c r="B107" s="68" t="s">
        <v>38</v>
      </c>
      <c r="C107" s="69"/>
      <c r="D107" s="116"/>
      <c r="E107" s="34"/>
      <c r="F107" s="117">
        <f>SUM(F103,F95,F89,F84,F62,F26,F20,F15,F9,F4)</f>
        <v>0</v>
      </c>
    </row>
  </sheetData>
  <sheetProtection algorithmName="SHA-512" hashValue="2FSMPbKh3qP+n8wg3UoP3AFymOSProBTPFlhE4NrgkylXWCBLC87iW//FWTybOciJy0ZCJoQekqAuh1FlDYiBw==" saltValue="Al1PpZ8yDJAmUpzqaPicww==" spinCount="100000" sheet="1" formatCells="0" insertColumns="0" insertRows="0" insertHyperlinks="0" deleteColumns="0" deleteRows="0" sort="0" autoFilter="0" pivotTables="0"/>
  <mergeCells count="2">
    <mergeCell ref="B1:E1"/>
    <mergeCell ref="E2:F2"/>
  </mergeCells>
  <phoneticPr fontId="7" type="noConversion"/>
  <pageMargins left="0.7" right="0.7" top="0.75" bottom="0.75" header="0.3" footer="0.3"/>
  <pageSetup paperSize="9" scale="59" orientation="portrait" r:id="rId1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E180-66DC-4ECB-9B7B-C04576412F36}">
  <dimension ref="A1:C9"/>
  <sheetViews>
    <sheetView view="pageBreakPreview" zoomScale="115" zoomScaleNormal="115" zoomScaleSheetLayoutView="115" workbookViewId="0">
      <selection activeCell="B4" sqref="B4"/>
    </sheetView>
  </sheetViews>
  <sheetFormatPr defaultColWidth="9.109375" defaultRowHeight="14.4" x14ac:dyDescent="0.3"/>
  <cols>
    <col min="1" max="1" width="4.88671875" style="1" customWidth="1"/>
    <col min="2" max="2" width="38.5546875" style="1" customWidth="1"/>
    <col min="3" max="3" width="21.6640625" style="1" customWidth="1"/>
    <col min="4" max="16384" width="9.109375" style="1"/>
  </cols>
  <sheetData>
    <row r="1" spans="1:3" ht="27.75" customHeight="1" x14ac:dyDescent="0.3">
      <c r="A1" s="127" t="s">
        <v>156</v>
      </c>
      <c r="B1" s="127"/>
      <c r="C1" s="127"/>
    </row>
    <row r="2" spans="1:3" ht="44.25" customHeight="1" x14ac:dyDescent="0.3">
      <c r="A2" s="128" t="s">
        <v>157</v>
      </c>
      <c r="B2" s="128"/>
      <c r="C2" s="128"/>
    </row>
    <row r="3" spans="1:3" ht="27" customHeight="1" x14ac:dyDescent="0.3">
      <c r="A3" s="4" t="s">
        <v>158</v>
      </c>
      <c r="B3" s="4" t="s">
        <v>1</v>
      </c>
      <c r="C3" s="4" t="s">
        <v>170</v>
      </c>
    </row>
    <row r="4" spans="1:3" ht="35.1" customHeight="1" x14ac:dyDescent="0.3">
      <c r="A4" s="2">
        <v>1</v>
      </c>
      <c r="B4" s="2" t="s">
        <v>171</v>
      </c>
      <c r="C4" s="3"/>
    </row>
    <row r="5" spans="1:3" ht="35.1" customHeight="1" x14ac:dyDescent="0.3">
      <c r="A5" s="2">
        <v>2</v>
      </c>
      <c r="B5" s="2" t="s">
        <v>172</v>
      </c>
      <c r="C5" s="3"/>
    </row>
    <row r="6" spans="1:3" ht="35.1" customHeight="1" x14ac:dyDescent="0.3">
      <c r="A6" s="2">
        <v>3</v>
      </c>
      <c r="B6" s="2" t="s">
        <v>173</v>
      </c>
      <c r="C6" s="3"/>
    </row>
    <row r="7" spans="1:3" ht="35.1" customHeight="1" x14ac:dyDescent="0.3">
      <c r="A7" s="2">
        <v>4</v>
      </c>
      <c r="B7" s="2" t="s">
        <v>159</v>
      </c>
      <c r="C7" s="3"/>
    </row>
    <row r="8" spans="1:3" ht="35.1" customHeight="1" x14ac:dyDescent="0.3">
      <c r="A8" s="2">
        <v>5</v>
      </c>
      <c r="B8" s="2" t="s">
        <v>174</v>
      </c>
      <c r="C8" s="3"/>
    </row>
    <row r="9" spans="1:3" ht="35.1" customHeight="1" x14ac:dyDescent="0.3">
      <c r="A9" s="2">
        <v>6</v>
      </c>
      <c r="B9" s="2" t="s">
        <v>175</v>
      </c>
      <c r="C9" s="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811666-2c31-467a-b257-dfede7781f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CA0A6C42690A4488F94B654CD77CA6" ma:contentTypeVersion="16" ma:contentTypeDescription="Ustvari nov dokument." ma:contentTypeScope="" ma:versionID="b39d6577841486fc9034427434209fdf">
  <xsd:schema xmlns:xsd="http://www.w3.org/2001/XMLSchema" xmlns:xs="http://www.w3.org/2001/XMLSchema" xmlns:p="http://schemas.microsoft.com/office/2006/metadata/properties" xmlns:ns2="fb811666-2c31-467a-b257-dfede7781fa8" xmlns:ns3="2bf0aed4-be77-480f-80ba-0dcae93e582e" targetNamespace="http://schemas.microsoft.com/office/2006/metadata/properties" ma:root="true" ma:fieldsID="0372b541a8fef67e0e491b70e78e56cb" ns2:_="" ns3:_="">
    <xsd:import namespace="fb811666-2c31-467a-b257-dfede7781fa8"/>
    <xsd:import namespace="2bf0aed4-be77-480f-80ba-0dcae93e5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811666-2c31-467a-b257-dfede7781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aed4-be77-480f-80ba-0dcae93e58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42A7C-F540-4689-9BEC-FB4F685F93BE}">
  <ds:schemaRefs>
    <ds:schemaRef ds:uri="http://schemas.microsoft.com/office/2006/metadata/properties"/>
    <ds:schemaRef ds:uri="http://schemas.microsoft.com/office/infopath/2007/PartnerControls"/>
    <ds:schemaRef ds:uri="fb811666-2c31-467a-b257-dfede7781fa8"/>
  </ds:schemaRefs>
</ds:datastoreItem>
</file>

<file path=customXml/itemProps2.xml><?xml version="1.0" encoding="utf-8"?>
<ds:datastoreItem xmlns:ds="http://schemas.openxmlformats.org/officeDocument/2006/customXml" ds:itemID="{511ED5F7-ACDE-4862-8C0E-058D5DF68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811666-2c31-467a-b257-dfede7781fa8"/>
    <ds:schemaRef ds:uri="2bf0aed4-be77-480f-80ba-0dcae93e5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1206-B6F1-450D-84E4-DBC277CDD2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2. HE Formin (strojni del)</vt:lpstr>
      <vt:lpstr>5. Informativne cene</vt:lpstr>
      <vt:lpstr>'5. Informativne cene'!Področje_tiskanja</vt:lpstr>
      <vt:lpstr>REKAPITULACIJA!Področje_tiskanja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Matjaž Peternel</dc:creator>
  <cp:keywords/>
  <dc:description/>
  <cp:lastModifiedBy>Matej Šnuderl</cp:lastModifiedBy>
  <cp:revision/>
  <dcterms:created xsi:type="dcterms:W3CDTF">2025-04-17T08:37:43Z</dcterms:created>
  <dcterms:modified xsi:type="dcterms:W3CDTF">2026-05-11T11:26:45Z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0x01010090CA0A6C42690A4488F94B654CD77CA6</vt:lpwstr>
  </property>
  <property fmtid="{D5CDD505-2E9C-101B-9397-08002B2CF9AE}" pid="3" name="MediaServiceImageTags">
    <vt:lpwstr/>
  </property>
</Properties>
</file>